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9\ex.문제감수\DIS, DIL(스프레드시트)-이상민\DIS\검수완료\제2508회_정기_DIS_2021버전(4세트)\D형\"/>
    </mc:Choice>
  </mc:AlternateContent>
  <xr:revisionPtr revIDLastSave="0" documentId="13_ncr:1_{8EBED9F2-6AE8-4174-8826-0AF1200E5BEA}" xr6:coauthVersionLast="47" xr6:coauthVersionMax="47" xr10:uidLastSave="{00000000-0000-0000-0000-000000000000}"/>
  <bookViews>
    <workbookView xWindow="525" yWindow="0" windowWidth="24180" windowHeight="15435" xr2:uid="{83CFB52E-0ED3-4CF5-A830-FED92BE35776}"/>
  </bookViews>
  <sheets>
    <sheet name="판매실적" sheetId="1" r:id="rId1"/>
    <sheet name="부분합" sheetId="7" r:id="rId2"/>
    <sheet name="필터" sheetId="8" r:id="rId3"/>
    <sheet name="시나리오 요약" sheetId="12" r:id="rId4"/>
    <sheet name="시나리오" sheetId="9" r:id="rId5"/>
    <sheet name="피벗테이블 정답" sheetId="13" r:id="rId6"/>
    <sheet name="피벗테이블" sheetId="10" r:id="rId7"/>
    <sheet name="차트" sheetId="11" r:id="rId8"/>
  </sheets>
  <definedNames>
    <definedName name="_xlnm._FilterDatabase" localSheetId="4" hidden="1">시나리오!$A$2:$G$12</definedName>
    <definedName name="_xlnm._FilterDatabase" localSheetId="0" hidden="1">판매실적!$A$2:$I$15</definedName>
    <definedName name="_xlnm._FilterDatabase" localSheetId="2" hidden="1">필터!$A$2:$G$12</definedName>
    <definedName name="_xlnm.Criteria" localSheetId="2">필터!$A$14:$A$15</definedName>
    <definedName name="_xlnm.Extract" localSheetId="2">필터!$A$18:$E$18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8" l="1"/>
  <c r="G17" i="7"/>
  <c r="G12" i="7"/>
  <c r="G6" i="7"/>
  <c r="G19" i="7" s="1"/>
  <c r="F18" i="7"/>
  <c r="E18" i="7"/>
  <c r="D18" i="7"/>
  <c r="F13" i="7"/>
  <c r="E13" i="7"/>
  <c r="D13" i="7"/>
  <c r="F7" i="7"/>
  <c r="F20" i="7" s="1"/>
  <c r="E7" i="7"/>
  <c r="E20" i="7" s="1"/>
  <c r="D7" i="7"/>
  <c r="E15" i="1"/>
  <c r="E14" i="1"/>
  <c r="E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D20" i="7" l="1"/>
  <c r="G12" i="10"/>
  <c r="G11" i="10"/>
  <c r="G10" i="10"/>
  <c r="G9" i="10"/>
  <c r="G8" i="10"/>
  <c r="G7" i="10"/>
  <c r="G6" i="10"/>
  <c r="G5" i="10"/>
  <c r="G4" i="10"/>
  <c r="G3" i="10"/>
  <c r="G3" i="9"/>
  <c r="G4" i="9"/>
  <c r="G5" i="9"/>
  <c r="G6" i="9"/>
  <c r="G7" i="9"/>
  <c r="G8" i="9"/>
  <c r="G9" i="9"/>
  <c r="G10" i="9"/>
  <c r="G11" i="9"/>
  <c r="G12" i="9"/>
</calcChain>
</file>

<file path=xl/sharedStrings.xml><?xml version="1.0" encoding="utf-8"?>
<sst xmlns="http://schemas.openxmlformats.org/spreadsheetml/2006/main" count="266" uniqueCount="77">
  <si>
    <t>순위</t>
  </si>
  <si>
    <t>비고</t>
  </si>
  <si>
    <t>브랜드</t>
    <phoneticPr fontId="1" type="noConversion"/>
  </si>
  <si>
    <t>연료 종류</t>
    <phoneticPr fontId="1" type="noConversion"/>
  </si>
  <si>
    <t>하이브리드</t>
  </si>
  <si>
    <t>하이브리드</t>
    <phoneticPr fontId="1" type="noConversion"/>
  </si>
  <si>
    <t>가솔린</t>
  </si>
  <si>
    <t>가솔린</t>
    <phoneticPr fontId="1" type="noConversion"/>
  </si>
  <si>
    <t>벨로라</t>
  </si>
  <si>
    <t>벨로라</t>
    <phoneticPr fontId="1" type="noConversion"/>
  </si>
  <si>
    <t>Lunara</t>
  </si>
  <si>
    <t>Lunara</t>
    <phoneticPr fontId="1" type="noConversion"/>
  </si>
  <si>
    <t>비렐리</t>
  </si>
  <si>
    <t>비렐리</t>
    <phoneticPr fontId="1" type="noConversion"/>
  </si>
  <si>
    <t>LPG</t>
  </si>
  <si>
    <t>LPG</t>
    <phoneticPr fontId="1" type="noConversion"/>
  </si>
  <si>
    <t>지사명</t>
    <phoneticPr fontId="1" type="noConversion"/>
  </si>
  <si>
    <t>2023년</t>
    <phoneticPr fontId="1" type="noConversion"/>
  </si>
  <si>
    <t>2022년</t>
    <phoneticPr fontId="1" type="noConversion"/>
  </si>
  <si>
    <t>3년 평균</t>
    <phoneticPr fontId="1" type="noConversion"/>
  </si>
  <si>
    <t>서울남부</t>
  </si>
  <si>
    <t>경기남부</t>
  </si>
  <si>
    <t>서울중부</t>
  </si>
  <si>
    <t>천안</t>
  </si>
  <si>
    <t>남인천</t>
  </si>
  <si>
    <t>남부산</t>
  </si>
  <si>
    <t>서울북부</t>
  </si>
  <si>
    <t>경기북부</t>
  </si>
  <si>
    <t>광주</t>
  </si>
  <si>
    <t>서인천</t>
  </si>
  <si>
    <t>서울남부지사</t>
  </si>
  <si>
    <t>경기남부지사</t>
  </si>
  <si>
    <t>서울중부지사</t>
  </si>
  <si>
    <t>천안지사</t>
  </si>
  <si>
    <t>남인천지사</t>
  </si>
  <si>
    <t>남부산지사</t>
  </si>
  <si>
    <t>서울북부지사</t>
  </si>
  <si>
    <t>경기북부지사</t>
  </si>
  <si>
    <t>광주지사</t>
  </si>
  <si>
    <t>서인천지사</t>
  </si>
  <si>
    <t>조건</t>
    <phoneticPr fontId="1" type="noConversion"/>
  </si>
  <si>
    <t>2024년</t>
    <phoneticPr fontId="1" type="noConversion"/>
  </si>
  <si>
    <t>'2023년' 중 두 번째로 큰 값</t>
    <phoneticPr fontId="1" type="noConversion"/>
  </si>
  <si>
    <t>'2022년'의 최대값-최소값 차이</t>
    <phoneticPr fontId="1" type="noConversion"/>
  </si>
  <si>
    <t>Lunara 최대</t>
  </si>
  <si>
    <t>벨로라 최대</t>
  </si>
  <si>
    <t>비렐리 최대</t>
  </si>
  <si>
    <t>전체 최대값</t>
  </si>
  <si>
    <t>Lunara 요약</t>
  </si>
  <si>
    <t>벨로라 요약</t>
  </si>
  <si>
    <t>비렐리 요약</t>
  </si>
  <si>
    <t>총합계</t>
  </si>
  <si>
    <t>$F$4</t>
  </si>
  <si>
    <t>$F$6</t>
  </si>
  <si>
    <t>$F$9</t>
  </si>
  <si>
    <t>$G$4</t>
  </si>
  <si>
    <t>$G$6</t>
  </si>
  <si>
    <t>$G$9</t>
  </si>
  <si>
    <t>2024년 187 증가</t>
  </si>
  <si>
    <t>만든 사람 user 날짜 2025-08-08</t>
  </si>
  <si>
    <t>2024년 109 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</si>
  <si>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</si>
  <si>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</si>
  <si>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</si>
  <si>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</si>
  <si>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</si>
  <si>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</si>
  <si>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</si>
  <si>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전체 최대 : 2023년</t>
  </si>
  <si>
    <t>최대 : 2023년</t>
  </si>
  <si>
    <t>전체 최대 : 2024년</t>
  </si>
  <si>
    <t>최대 : 2024년</t>
  </si>
  <si>
    <t>****</t>
  </si>
  <si>
    <t>연료 종류</t>
  </si>
  <si>
    <t>브랜드</t>
  </si>
  <si>
    <t>값</t>
  </si>
  <si>
    <t>'연료 종류'가 "LPG"인 2024년'의 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</si>
</sst>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@&quot;지사&quot;"/>
    <numFmt numFmtId="178" formatCode="#,##0&quot;대&quot;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 diagonalUp="1"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auto="1"/>
      </diagonal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/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2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41" fontId="0" fillId="0" borderId="6" xfId="0" applyNumberFormat="1" applyFill="1" applyBorder="1" applyAlignment="1">
      <alignment vertical="center"/>
    </xf>
    <xf numFmtId="0" fontId="7" fillId="4" borderId="7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8" fillId="5" borderId="0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right" vertical="center"/>
    </xf>
    <xf numFmtId="41" fontId="0" fillId="6" borderId="0" xfId="0" applyNumberFormat="1" applyFill="1" applyBorder="1" applyAlignment="1">
      <alignment vertical="center"/>
    </xf>
    <xf numFmtId="0" fontId="11" fillId="0" borderId="0" xfId="0" applyFont="1" applyFill="1" applyBorder="1" applyAlignment="1">
      <alignment vertical="top" wrapText="1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3" fillId="3" borderId="3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쉼표 [0]" xfId="1" builtinId="6"/>
    <cellStyle name="표준" xfId="0" builtinId="0"/>
    <cellStyle name="표준 2 2" xfId="2" xr:uid="{F952304A-24EC-49A3-B0C8-2EB3765695ED}"/>
  </cellStyles>
  <dxfs count="2">
    <dxf>
      <alignment horizontal="center"/>
    </dxf>
    <dxf>
      <font>
        <b/>
        <i/>
        <color rgb="FF7030A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2"/>
                </a:solidFill>
                <a:latin typeface="궁서체" panose="02030609000101010101" pitchFamily="17" charset="-127"/>
                <a:ea typeface="궁서체" panose="02030609000101010101" pitchFamily="17" charset="-127"/>
                <a:cs typeface="+mn-cs"/>
              </a:defRPr>
            </a:pPr>
            <a:r>
              <a:rPr lang="ko-KR" sz="1800" b="1" u="none">
                <a:latin typeface="궁서체" panose="02030609000101010101" pitchFamily="17" charset="-127"/>
                <a:ea typeface="궁서체" panose="02030609000101010101" pitchFamily="17" charset="-127"/>
              </a:rPr>
              <a:t>최근 </a:t>
            </a:r>
            <a:r>
              <a:rPr lang="en-US" sz="1800" b="1" u="none">
                <a:latin typeface="궁서체" panose="02030609000101010101" pitchFamily="17" charset="-127"/>
                <a:ea typeface="궁서체" panose="02030609000101010101" pitchFamily="17" charset="-127"/>
              </a:rPr>
              <a:t>2</a:t>
            </a:r>
            <a:r>
              <a:rPr lang="ko-KR" sz="1800" b="1" u="none">
                <a:latin typeface="궁서체" panose="02030609000101010101" pitchFamily="17" charset="-127"/>
                <a:ea typeface="궁서체" panose="02030609000101010101" pitchFamily="17" charset="-127"/>
              </a:rPr>
              <a:t>년 자동차 판매 현황</a:t>
            </a:r>
          </a:p>
        </c:rich>
      </c:tx>
      <c:overlay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2"/>
              </a:solidFill>
              <a:latin typeface="궁서체" panose="02030609000101010101" pitchFamily="17" charset="-127"/>
              <a:ea typeface="궁서체" panose="02030609000101010101" pitchFamily="17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차트!$E$2</c:f>
              <c:strCache>
                <c:ptCount val="1"/>
                <c:pt idx="0">
                  <c:v>2023년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차트!$C$3:$C$7</c:f>
              <c:strCache>
                <c:ptCount val="5"/>
                <c:pt idx="0">
                  <c:v>서울남부지사</c:v>
                </c:pt>
                <c:pt idx="1">
                  <c:v>서울중부지사</c:v>
                </c:pt>
                <c:pt idx="2">
                  <c:v>천안지사</c:v>
                </c:pt>
                <c:pt idx="3">
                  <c:v>남인천지사</c:v>
                </c:pt>
                <c:pt idx="4">
                  <c:v>남부산지사</c:v>
                </c:pt>
              </c:strCache>
            </c:strRef>
          </c:cat>
          <c:val>
            <c:numRef>
              <c:f>차트!$E$3:$E$7</c:f>
              <c:numCache>
                <c:formatCode>#,##0_ </c:formatCode>
                <c:ptCount val="5"/>
                <c:pt idx="0">
                  <c:v>4897</c:v>
                </c:pt>
                <c:pt idx="1">
                  <c:v>2951</c:v>
                </c:pt>
                <c:pt idx="2">
                  <c:v>2008</c:v>
                </c:pt>
                <c:pt idx="3">
                  <c:v>1290</c:v>
                </c:pt>
                <c:pt idx="4">
                  <c:v>2080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9A-4C49-883E-E224F5796D39}"/>
            </c:ext>
          </c:extLst>
        </c:ser>
        <c:ser>
          <c:idx val="1"/>
          <c:order val="1"/>
          <c:tx>
            <c:strRef>
              <c:f>차트!$F$2</c:f>
              <c:strCache>
                <c:ptCount val="1"/>
                <c:pt idx="0">
                  <c:v>2024년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2"/>
                    </a:solidFill>
                    <a:latin typeface="돋움체" panose="020B0609000101010101" pitchFamily="49" charset="-127"/>
                    <a:ea typeface="돋움체" panose="020B0609000101010101" pitchFamily="49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차트!$C$3:$C$7</c:f>
              <c:strCache>
                <c:ptCount val="5"/>
                <c:pt idx="0">
                  <c:v>서울남부지사</c:v>
                </c:pt>
                <c:pt idx="1">
                  <c:v>서울중부지사</c:v>
                </c:pt>
                <c:pt idx="2">
                  <c:v>천안지사</c:v>
                </c:pt>
                <c:pt idx="3">
                  <c:v>남인천지사</c:v>
                </c:pt>
                <c:pt idx="4">
                  <c:v>남부산지사</c:v>
                </c:pt>
              </c:strCache>
            </c:strRef>
          </c:cat>
          <c:val>
            <c:numRef>
              <c:f>차트!$F$3:$F$7</c:f>
              <c:numCache>
                <c:formatCode>#,##0_ </c:formatCode>
                <c:ptCount val="5"/>
                <c:pt idx="0">
                  <c:v>5514</c:v>
                </c:pt>
                <c:pt idx="1">
                  <c:v>3370</c:v>
                </c:pt>
                <c:pt idx="2">
                  <c:v>2734</c:v>
                </c:pt>
                <c:pt idx="3">
                  <c:v>1300</c:v>
                </c:pt>
                <c:pt idx="4">
                  <c:v>2007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9A-4C49-883E-E224F5796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24950063"/>
        <c:axId val="1624948399"/>
      </c:barChart>
      <c:catAx>
        <c:axId val="1624950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/>
                </a:solidFill>
                <a:latin typeface="돋움체" panose="020B0609000101010101" pitchFamily="49" charset="-127"/>
                <a:ea typeface="돋움체" panose="020B0609000101010101" pitchFamily="49" charset="-127"/>
                <a:cs typeface="+mn-cs"/>
              </a:defRPr>
            </a:pPr>
            <a:endParaRPr lang="ko-KR"/>
          </a:p>
        </c:txPr>
        <c:crossAx val="1624948399"/>
        <c:crosses val="autoZero"/>
        <c:auto val="1"/>
        <c:lblAlgn val="ctr"/>
        <c:lblOffset val="100"/>
        <c:noMultiLvlLbl val="0"/>
      </c:catAx>
      <c:valAx>
        <c:axId val="1624948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2"/>
                </a:solidFill>
                <a:latin typeface="돋움체" panose="020B0609000101010101" pitchFamily="49" charset="-127"/>
                <a:ea typeface="돋움체" panose="020B0609000101010101" pitchFamily="49" charset="-127"/>
                <a:cs typeface="+mn-cs"/>
              </a:defRPr>
            </a:pPr>
            <a:endParaRPr lang="ko-KR"/>
          </a:p>
        </c:txPr>
        <c:crossAx val="1624950063"/>
        <c:crosses val="autoZero"/>
        <c:crossBetween val="between"/>
      </c:valAx>
      <c:spPr>
        <a:gradFill flip="none" rotWithShape="1">
          <a:gsLst>
            <a:gs pos="0">
              <a:schemeClr val="accent6">
                <a:lumMod val="5000"/>
                <a:lumOff val="95000"/>
              </a:schemeClr>
            </a:gs>
            <a:gs pos="74000">
              <a:schemeClr val="accent6">
                <a:lumMod val="45000"/>
                <a:lumOff val="55000"/>
              </a:schemeClr>
            </a:gs>
            <a:gs pos="83000">
              <a:schemeClr val="accent6">
                <a:lumMod val="45000"/>
                <a:lumOff val="55000"/>
              </a:schemeClr>
            </a:gs>
            <a:gs pos="100000">
              <a:schemeClr val="accent6">
                <a:lumMod val="30000"/>
                <a:lumOff val="70000"/>
              </a:schemeClr>
            </a:gs>
          </a:gsLst>
          <a:path path="circle">
            <a:fillToRect l="50000" t="50000" r="50000" b="50000"/>
          </a:path>
          <a:tileRect/>
        </a:gradFill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2"/>
              </a:solidFill>
              <a:latin typeface="돋움체" panose="020B0609000101010101" pitchFamily="49" charset="-127"/>
              <a:ea typeface="돋움체" panose="020B0609000101010101" pitchFamily="49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5400" cap="flat" cmpd="sng" algn="ctr">
      <a:solidFill>
        <a:srgbClr val="0070C0"/>
      </a:solidFill>
      <a:prstDash val="sysDash"/>
      <a:round/>
    </a:ln>
    <a:effectLst/>
  </c:spPr>
  <c:txPr>
    <a:bodyPr/>
    <a:lstStyle/>
    <a:p>
      <a:pPr>
        <a:defRPr sz="1000">
          <a:latin typeface="돋움체" panose="020B0609000101010101" pitchFamily="49" charset="-127"/>
          <a:ea typeface="돋움체" panose="020B0609000101010101" pitchFamily="49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0</xdr:colOff>
      <xdr:row>0</xdr:row>
      <xdr:rowOff>998220</xdr:rowOff>
    </xdr:to>
    <xdr:sp macro="" textlink="">
      <xdr:nvSpPr>
        <xdr:cNvPr id="2" name="화살표: 오각형 1">
          <a:extLst>
            <a:ext uri="{FF2B5EF4-FFF2-40B4-BE49-F238E27FC236}">
              <a16:creationId xmlns:a16="http://schemas.microsoft.com/office/drawing/2014/main" id="{AA4E0008-8524-4081-B97F-D6F59ECA8C48}"/>
            </a:ext>
          </a:extLst>
        </xdr:cNvPr>
        <xdr:cNvSpPr/>
      </xdr:nvSpPr>
      <xdr:spPr>
        <a:xfrm>
          <a:off x="967740" y="0"/>
          <a:ext cx="6324600" cy="998220"/>
        </a:xfrm>
        <a:prstGeom prst="homePlat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3200" b="1">
              <a:latin typeface="궁서체" panose="02030609000101010101" pitchFamily="17" charset="-127"/>
              <a:ea typeface="궁서체" panose="02030609000101010101" pitchFamily="17" charset="-127"/>
            </a:rPr>
            <a:t>지사별 자동차 판매 실적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25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CCBE7A8-4706-4ACC-92C7-308299D392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877.694981250002" createdVersion="7" refreshedVersion="7" minRefreshableVersion="3" recordCount="10" xr:uid="{39A276E2-2797-4224-A94E-8A987E66E158}">
  <cacheSource type="worksheet">
    <worksheetSource ref="A2:G12" sheet="피벗테이블"/>
  </cacheSource>
  <cacheFields count="7">
    <cacheField name="브랜드" numFmtId="0">
      <sharedItems count="3">
        <s v="벨로라"/>
        <s v="비렐리"/>
        <s v="Lunara"/>
      </sharedItems>
    </cacheField>
    <cacheField name="연료 종류" numFmtId="0">
      <sharedItems count="3">
        <s v="LPG"/>
        <s v="하이브리드"/>
        <s v="가솔린"/>
      </sharedItems>
    </cacheField>
    <cacheField name="지사명" numFmtId="0">
      <sharedItems/>
    </cacheField>
    <cacheField name="2022년" numFmtId="0">
      <sharedItems containsSemiMixedTypes="0" containsString="0" containsNumber="1" containsInteger="1" minValue="834" maxValue="3958"/>
    </cacheField>
    <cacheField name="2023년" numFmtId="0">
      <sharedItems containsSemiMixedTypes="0" containsString="0" containsNumber="1" containsInteger="1" minValue="698" maxValue="4897"/>
    </cacheField>
    <cacheField name="2024년" numFmtId="0">
      <sharedItems containsSemiMixedTypes="0" containsString="0" containsNumber="1" containsInteger="1" minValue="639" maxValue="5514"/>
    </cacheField>
    <cacheField name="3년 평균" numFmtId="0">
      <sharedItems containsSemiMixedTypes="0" containsString="0" containsNumber="1" containsInteger="1" minValue="792" maxValue="45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x v="0"/>
    <s v="서울남부지사"/>
    <n v="3179"/>
    <n v="4897"/>
    <n v="5514"/>
    <n v="4530"/>
  </r>
  <r>
    <x v="1"/>
    <x v="0"/>
    <s v="경기남부지사"/>
    <n v="834"/>
    <n v="698"/>
    <n v="844"/>
    <n v="792"/>
  </r>
  <r>
    <x v="2"/>
    <x v="1"/>
    <s v="서울중부지사"/>
    <n v="2538"/>
    <n v="2951"/>
    <n v="3370"/>
    <n v="2953"/>
  </r>
  <r>
    <x v="1"/>
    <x v="2"/>
    <s v="천안지사"/>
    <n v="2080"/>
    <n v="2008"/>
    <n v="2734"/>
    <n v="2274"/>
  </r>
  <r>
    <x v="0"/>
    <x v="0"/>
    <s v="남인천지사"/>
    <n v="1655"/>
    <n v="1290"/>
    <n v="1300"/>
    <n v="1415"/>
  </r>
  <r>
    <x v="2"/>
    <x v="2"/>
    <s v="남부산지사"/>
    <n v="2324"/>
    <n v="2080"/>
    <n v="2007"/>
    <n v="2137"/>
  </r>
  <r>
    <x v="1"/>
    <x v="1"/>
    <s v="서울북부지사"/>
    <n v="2380"/>
    <n v="3549"/>
    <n v="4490"/>
    <n v="3473"/>
  </r>
  <r>
    <x v="0"/>
    <x v="2"/>
    <s v="경기북부지사"/>
    <n v="3958"/>
    <n v="3820"/>
    <n v="2848"/>
    <n v="3542"/>
  </r>
  <r>
    <x v="2"/>
    <x v="0"/>
    <s v="광주지사"/>
    <n v="1057"/>
    <n v="902"/>
    <n v="639"/>
    <n v="866"/>
  </r>
  <r>
    <x v="0"/>
    <x v="2"/>
    <s v="서인천지사"/>
    <n v="1203"/>
    <n v="974"/>
    <n v="862"/>
    <n v="10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6889C7-FF1F-466D-950A-37259B2EE38A}" name="피벗 테이블1" cacheId="0" dataOnRows="1" applyNumberFormats="0" applyBorderFormats="0" applyFontFormats="0" applyPatternFormats="0" applyAlignmentFormats="0" applyWidthHeightFormats="1" dataCaption="값" missingCaption="****" updatedVersion="7" minRefreshableVersion="3" useAutoFormatting="1" colGrandTotals="0" itemPrintTitles="1" mergeItem="1" createdVersion="7" indent="0" compact="0" compactData="0" multipleFieldFilters="0">
  <location ref="A3:E10" firstHeaderRow="1" firstDataRow="2" firstDataCol="2"/>
  <pivotFields count="7">
    <pivotField axis="axisRow" compact="0" outline="0" showAll="0">
      <items count="4">
        <item h="1" x="2"/>
        <item x="0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/>
  </pivotFields>
  <rowFields count="2">
    <field x="0"/>
    <field x="-2"/>
  </rowFields>
  <rowItems count="6">
    <i>
      <x v="1"/>
      <x/>
    </i>
    <i r="1" i="1">
      <x v="1"/>
    </i>
    <i>
      <x v="2"/>
      <x/>
    </i>
    <i r="1" i="1">
      <x v="1"/>
    </i>
    <i t="grand">
      <x/>
    </i>
    <i t="grand" i="1">
      <x/>
    </i>
  </rowItems>
  <colFields count="1">
    <field x="1"/>
  </colFields>
  <colItems count="3">
    <i>
      <x/>
    </i>
    <i>
      <x v="1"/>
    </i>
    <i>
      <x v="2"/>
    </i>
  </colItems>
  <dataFields count="2">
    <dataField name="최대 : 2023년" fld="4" subtotal="max" baseField="0" baseItem="1" numFmtId="176"/>
    <dataField name="최대 : 2024년" fld="5" subtotal="max" baseField="0" baseItem="1" numFmtId="176"/>
  </dataFields>
  <formats count="1">
    <format dxfId="0">
      <pivotArea outline="0" collapsedLevelsAreSubtotals="1" fieldPosition="0"/>
    </format>
  </formats>
  <pivotTableStyleInfo name="PivotStyleDark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CD52D-8A08-4CB1-BD4A-2A4D2DD440E0}">
  <dimension ref="A1:I15"/>
  <sheetViews>
    <sheetView tabSelected="1" workbookViewId="0">
      <selection activeCell="J16" sqref="J16"/>
    </sheetView>
  </sheetViews>
  <sheetFormatPr defaultRowHeight="16.5" x14ac:dyDescent="0.3"/>
  <cols>
    <col min="1" max="2" width="12.75" customWidth="1"/>
    <col min="3" max="3" width="14.75" customWidth="1"/>
    <col min="4" max="7" width="11.75" customWidth="1"/>
    <col min="9" max="9" width="11.75" customWidth="1"/>
  </cols>
  <sheetData>
    <row r="1" spans="1:9" ht="79.900000000000006" customHeight="1" x14ac:dyDescent="0.3"/>
    <row r="2" spans="1:9" ht="18" customHeight="1" x14ac:dyDescent="0.3">
      <c r="A2" s="13" t="s">
        <v>2</v>
      </c>
      <c r="B2" s="13" t="s">
        <v>3</v>
      </c>
      <c r="C2" s="13" t="s">
        <v>16</v>
      </c>
      <c r="D2" s="13" t="s">
        <v>18</v>
      </c>
      <c r="E2" s="13" t="s">
        <v>17</v>
      </c>
      <c r="F2" s="13" t="s">
        <v>41</v>
      </c>
      <c r="G2" s="13" t="s">
        <v>19</v>
      </c>
      <c r="H2" s="13" t="s">
        <v>0</v>
      </c>
      <c r="I2" s="13" t="s">
        <v>1</v>
      </c>
    </row>
    <row r="3" spans="1:9" ht="18" customHeight="1" x14ac:dyDescent="0.3">
      <c r="A3" s="14" t="s">
        <v>9</v>
      </c>
      <c r="B3" s="14" t="s">
        <v>15</v>
      </c>
      <c r="C3" s="15" t="s">
        <v>20</v>
      </c>
      <c r="D3" s="16">
        <v>3179</v>
      </c>
      <c r="E3" s="16">
        <v>4897</v>
      </c>
      <c r="F3" s="16">
        <v>5514</v>
      </c>
      <c r="G3" s="17">
        <v>4530</v>
      </c>
      <c r="H3" s="14">
        <f>_xlfn.RANK.EQ(G3,$G$3:$G$12)</f>
        <v>1</v>
      </c>
      <c r="I3" s="14" t="str">
        <f>IF(F3&lt;=1000,"2024년 부진","")</f>
        <v/>
      </c>
    </row>
    <row r="4" spans="1:9" ht="18" customHeight="1" x14ac:dyDescent="0.3">
      <c r="A4" s="14" t="s">
        <v>13</v>
      </c>
      <c r="B4" s="14" t="s">
        <v>15</v>
      </c>
      <c r="C4" s="15" t="s">
        <v>21</v>
      </c>
      <c r="D4" s="16">
        <v>834</v>
      </c>
      <c r="E4" s="16">
        <v>698</v>
      </c>
      <c r="F4" s="16">
        <v>844</v>
      </c>
      <c r="G4" s="17">
        <v>792</v>
      </c>
      <c r="H4" s="14">
        <f t="shared" ref="H4:H12" si="0">_xlfn.RANK.EQ(G4,$G$3:$G$12)</f>
        <v>10</v>
      </c>
      <c r="I4" s="14" t="str">
        <f t="shared" ref="I4:I12" si="1">IF(F4&lt;=1000,"2024년 부진","")</f>
        <v>2024년 부진</v>
      </c>
    </row>
    <row r="5" spans="1:9" ht="18" customHeight="1" x14ac:dyDescent="0.3">
      <c r="A5" s="14" t="s">
        <v>11</v>
      </c>
      <c r="B5" s="14" t="s">
        <v>5</v>
      </c>
      <c r="C5" s="15" t="s">
        <v>22</v>
      </c>
      <c r="D5" s="16">
        <v>2538</v>
      </c>
      <c r="E5" s="16">
        <v>2951</v>
      </c>
      <c r="F5" s="16">
        <v>3370</v>
      </c>
      <c r="G5" s="17">
        <v>2953</v>
      </c>
      <c r="H5" s="14">
        <f t="shared" si="0"/>
        <v>4</v>
      </c>
      <c r="I5" s="14" t="str">
        <f t="shared" si="1"/>
        <v/>
      </c>
    </row>
    <row r="6" spans="1:9" ht="18" customHeight="1" x14ac:dyDescent="0.3">
      <c r="A6" s="14" t="s">
        <v>13</v>
      </c>
      <c r="B6" s="14" t="s">
        <v>7</v>
      </c>
      <c r="C6" s="15" t="s">
        <v>23</v>
      </c>
      <c r="D6" s="16">
        <v>2080</v>
      </c>
      <c r="E6" s="16">
        <v>2008</v>
      </c>
      <c r="F6" s="16">
        <v>2734</v>
      </c>
      <c r="G6" s="17">
        <v>2274</v>
      </c>
      <c r="H6" s="14">
        <f t="shared" si="0"/>
        <v>5</v>
      </c>
      <c r="I6" s="14" t="str">
        <f t="shared" si="1"/>
        <v/>
      </c>
    </row>
    <row r="7" spans="1:9" ht="18" customHeight="1" x14ac:dyDescent="0.3">
      <c r="A7" s="14" t="s">
        <v>9</v>
      </c>
      <c r="B7" s="14" t="s">
        <v>15</v>
      </c>
      <c r="C7" s="15" t="s">
        <v>24</v>
      </c>
      <c r="D7" s="16">
        <v>1655</v>
      </c>
      <c r="E7" s="16">
        <v>1290</v>
      </c>
      <c r="F7" s="16">
        <v>1300</v>
      </c>
      <c r="G7" s="17">
        <v>1415</v>
      </c>
      <c r="H7" s="14">
        <f t="shared" si="0"/>
        <v>7</v>
      </c>
      <c r="I7" s="14" t="str">
        <f t="shared" si="1"/>
        <v/>
      </c>
    </row>
    <row r="8" spans="1:9" ht="18" customHeight="1" x14ac:dyDescent="0.3">
      <c r="A8" s="14" t="s">
        <v>11</v>
      </c>
      <c r="B8" s="14" t="s">
        <v>7</v>
      </c>
      <c r="C8" s="15" t="s">
        <v>25</v>
      </c>
      <c r="D8" s="16">
        <v>2324</v>
      </c>
      <c r="E8" s="16">
        <v>2080</v>
      </c>
      <c r="F8" s="16">
        <v>2007</v>
      </c>
      <c r="G8" s="17">
        <v>2137</v>
      </c>
      <c r="H8" s="14">
        <f t="shared" si="0"/>
        <v>6</v>
      </c>
      <c r="I8" s="14" t="str">
        <f t="shared" si="1"/>
        <v/>
      </c>
    </row>
    <row r="9" spans="1:9" ht="18" customHeight="1" x14ac:dyDescent="0.3">
      <c r="A9" s="14" t="s">
        <v>13</v>
      </c>
      <c r="B9" s="14" t="s">
        <v>5</v>
      </c>
      <c r="C9" s="15" t="s">
        <v>26</v>
      </c>
      <c r="D9" s="16">
        <v>2380</v>
      </c>
      <c r="E9" s="16">
        <v>3549</v>
      </c>
      <c r="F9" s="16">
        <v>4490</v>
      </c>
      <c r="G9" s="17">
        <v>3473</v>
      </c>
      <c r="H9" s="14">
        <f t="shared" si="0"/>
        <v>3</v>
      </c>
      <c r="I9" s="14" t="str">
        <f t="shared" si="1"/>
        <v/>
      </c>
    </row>
    <row r="10" spans="1:9" ht="18" customHeight="1" x14ac:dyDescent="0.3">
      <c r="A10" s="14" t="s">
        <v>9</v>
      </c>
      <c r="B10" s="14" t="s">
        <v>7</v>
      </c>
      <c r="C10" s="15" t="s">
        <v>27</v>
      </c>
      <c r="D10" s="16">
        <v>3958</v>
      </c>
      <c r="E10" s="16">
        <v>3820</v>
      </c>
      <c r="F10" s="16">
        <v>2848</v>
      </c>
      <c r="G10" s="17">
        <v>3542</v>
      </c>
      <c r="H10" s="14">
        <f t="shared" si="0"/>
        <v>2</v>
      </c>
      <c r="I10" s="14" t="str">
        <f t="shared" si="1"/>
        <v/>
      </c>
    </row>
    <row r="11" spans="1:9" ht="18" customHeight="1" x14ac:dyDescent="0.3">
      <c r="A11" s="14" t="s">
        <v>11</v>
      </c>
      <c r="B11" s="14" t="s">
        <v>15</v>
      </c>
      <c r="C11" s="15" t="s">
        <v>28</v>
      </c>
      <c r="D11" s="16">
        <v>1057</v>
      </c>
      <c r="E11" s="16">
        <v>902</v>
      </c>
      <c r="F11" s="16">
        <v>639</v>
      </c>
      <c r="G11" s="17">
        <v>866</v>
      </c>
      <c r="H11" s="14">
        <f t="shared" si="0"/>
        <v>9</v>
      </c>
      <c r="I11" s="14" t="str">
        <f t="shared" si="1"/>
        <v>2024년 부진</v>
      </c>
    </row>
    <row r="12" spans="1:9" ht="18" customHeight="1" x14ac:dyDescent="0.3">
      <c r="A12" s="14" t="s">
        <v>9</v>
      </c>
      <c r="B12" s="14" t="s">
        <v>7</v>
      </c>
      <c r="C12" s="15" t="s">
        <v>29</v>
      </c>
      <c r="D12" s="16">
        <v>1203</v>
      </c>
      <c r="E12" s="16">
        <v>974</v>
      </c>
      <c r="F12" s="16">
        <v>862</v>
      </c>
      <c r="G12" s="17">
        <v>1013</v>
      </c>
      <c r="H12" s="14">
        <f t="shared" si="0"/>
        <v>8</v>
      </c>
      <c r="I12" s="14" t="str">
        <f t="shared" si="1"/>
        <v>2024년 부진</v>
      </c>
    </row>
    <row r="13" spans="1:9" ht="18" customHeight="1" x14ac:dyDescent="0.3">
      <c r="A13" s="38" t="s">
        <v>42</v>
      </c>
      <c r="B13" s="38"/>
      <c r="C13" s="38"/>
      <c r="D13" s="38"/>
      <c r="E13" s="37">
        <f>LARGE(E3:E12,2)</f>
        <v>3820</v>
      </c>
      <c r="F13" s="37"/>
      <c r="G13" s="37"/>
      <c r="H13" s="36"/>
      <c r="I13" s="36"/>
    </row>
    <row r="14" spans="1:9" ht="18" customHeight="1" x14ac:dyDescent="0.3">
      <c r="A14" s="38" t="s">
        <v>76</v>
      </c>
      <c r="B14" s="38"/>
      <c r="C14" s="38"/>
      <c r="D14" s="38"/>
      <c r="E14" s="37">
        <f>DSUM(A2:I12,F2,B2:B3)</f>
        <v>8297</v>
      </c>
      <c r="F14" s="37"/>
      <c r="G14" s="37"/>
      <c r="H14" s="36"/>
      <c r="I14" s="36"/>
    </row>
    <row r="15" spans="1:9" ht="18" customHeight="1" x14ac:dyDescent="0.3">
      <c r="A15" s="38" t="s">
        <v>43</v>
      </c>
      <c r="B15" s="38"/>
      <c r="C15" s="38"/>
      <c r="D15" s="38"/>
      <c r="E15" s="37">
        <f>MAX(D3:D12)-MIN(D3:D12)</f>
        <v>3124</v>
      </c>
      <c r="F15" s="37"/>
      <c r="G15" s="37"/>
      <c r="H15" s="36"/>
      <c r="I15" s="36"/>
    </row>
  </sheetData>
  <mergeCells count="7">
    <mergeCell ref="H13:I15"/>
    <mergeCell ref="E13:G13"/>
    <mergeCell ref="E14:G14"/>
    <mergeCell ref="E15:G15"/>
    <mergeCell ref="A13:D13"/>
    <mergeCell ref="A14:D14"/>
    <mergeCell ref="A15:D15"/>
  </mergeCells>
  <phoneticPr fontId="1" type="noConversion"/>
  <conditionalFormatting sqref="A3:I12">
    <cfRule type="expression" dxfId="1" priority="1">
      <formula>$F3&gt;=4000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4AE4-483F-48BB-9612-C71A6EEBA91C}">
  <dimension ref="A2:G20"/>
  <sheetViews>
    <sheetView workbookViewId="0">
      <selection activeCell="H21" sqref="H21"/>
    </sheetView>
  </sheetViews>
  <sheetFormatPr defaultRowHeight="16.5" outlineLevelRow="3" outlineLevelCol="1" x14ac:dyDescent="0.3"/>
  <cols>
    <col min="1" max="2" width="12.75" customWidth="1"/>
    <col min="3" max="3" width="14.75" customWidth="1"/>
    <col min="4" max="6" width="11.75" customWidth="1" outlineLevel="1"/>
    <col min="7" max="7" width="11.75" customWidth="1"/>
  </cols>
  <sheetData>
    <row r="2" spans="1:7" x14ac:dyDescent="0.3">
      <c r="A2" s="5" t="s">
        <v>2</v>
      </c>
      <c r="B2" s="5" t="s">
        <v>3</v>
      </c>
      <c r="C2" s="5" t="s">
        <v>16</v>
      </c>
      <c r="D2" s="5" t="s">
        <v>18</v>
      </c>
      <c r="E2" s="5" t="s">
        <v>17</v>
      </c>
      <c r="F2" s="5" t="s">
        <v>41</v>
      </c>
      <c r="G2" s="5" t="s">
        <v>19</v>
      </c>
    </row>
    <row r="3" spans="1:7" outlineLevel="3" x14ac:dyDescent="0.3">
      <c r="A3" s="1" t="s">
        <v>10</v>
      </c>
      <c r="B3" s="1" t="s">
        <v>4</v>
      </c>
      <c r="C3" s="1" t="s">
        <v>22</v>
      </c>
      <c r="D3" s="7">
        <v>2538</v>
      </c>
      <c r="E3" s="7">
        <v>2951</v>
      </c>
      <c r="F3" s="7">
        <v>3370</v>
      </c>
      <c r="G3" s="7">
        <v>2953</v>
      </c>
    </row>
    <row r="4" spans="1:7" outlineLevel="3" x14ac:dyDescent="0.3">
      <c r="A4" s="1" t="s">
        <v>10</v>
      </c>
      <c r="B4" s="1" t="s">
        <v>6</v>
      </c>
      <c r="C4" s="1" t="s">
        <v>25</v>
      </c>
      <c r="D4" s="7">
        <v>2324</v>
      </c>
      <c r="E4" s="7">
        <v>2080</v>
      </c>
      <c r="F4" s="7">
        <v>2007</v>
      </c>
      <c r="G4" s="7">
        <v>2137</v>
      </c>
    </row>
    <row r="5" spans="1:7" outlineLevel="3" x14ac:dyDescent="0.3">
      <c r="A5" s="1" t="s">
        <v>10</v>
      </c>
      <c r="B5" s="1" t="s">
        <v>14</v>
      </c>
      <c r="C5" s="1" t="s">
        <v>28</v>
      </c>
      <c r="D5" s="7">
        <v>1057</v>
      </c>
      <c r="E5" s="7">
        <v>902</v>
      </c>
      <c r="F5" s="7">
        <v>639</v>
      </c>
      <c r="G5" s="7">
        <v>866</v>
      </c>
    </row>
    <row r="6" spans="1:7" outlineLevel="2" x14ac:dyDescent="0.3">
      <c r="A6" s="9" t="s">
        <v>48</v>
      </c>
      <c r="B6" s="1"/>
      <c r="C6" s="1"/>
      <c r="D6" s="7"/>
      <c r="E6" s="7"/>
      <c r="F6" s="7"/>
      <c r="G6" s="7">
        <f>SUBTOTAL(9,G3:G5)</f>
        <v>5956</v>
      </c>
    </row>
    <row r="7" spans="1:7" outlineLevel="1" x14ac:dyDescent="0.3">
      <c r="A7" s="9" t="s">
        <v>44</v>
      </c>
      <c r="B7" s="1"/>
      <c r="C7" s="1"/>
      <c r="D7" s="7">
        <f>SUBTOTAL(4,D3:D5)</f>
        <v>2538</v>
      </c>
      <c r="E7" s="7">
        <f>SUBTOTAL(4,E3:E5)</f>
        <v>2951</v>
      </c>
      <c r="F7" s="7">
        <f>SUBTOTAL(4,F3:F5)</f>
        <v>3370</v>
      </c>
      <c r="G7" s="7"/>
    </row>
    <row r="8" spans="1:7" outlineLevel="3" x14ac:dyDescent="0.3">
      <c r="A8" s="1" t="s">
        <v>8</v>
      </c>
      <c r="B8" s="1" t="s">
        <v>14</v>
      </c>
      <c r="C8" s="1" t="s">
        <v>20</v>
      </c>
      <c r="D8" s="7">
        <v>3179</v>
      </c>
      <c r="E8" s="7">
        <v>4897</v>
      </c>
      <c r="F8" s="7">
        <v>5514</v>
      </c>
      <c r="G8" s="7">
        <v>4530</v>
      </c>
    </row>
    <row r="9" spans="1:7" outlineLevel="3" x14ac:dyDescent="0.3">
      <c r="A9" s="1" t="s">
        <v>8</v>
      </c>
      <c r="B9" s="1" t="s">
        <v>14</v>
      </c>
      <c r="C9" s="1" t="s">
        <v>24</v>
      </c>
      <c r="D9" s="7">
        <v>1655</v>
      </c>
      <c r="E9" s="7">
        <v>1290</v>
      </c>
      <c r="F9" s="7">
        <v>1300</v>
      </c>
      <c r="G9" s="7">
        <v>1415</v>
      </c>
    </row>
    <row r="10" spans="1:7" outlineLevel="3" x14ac:dyDescent="0.3">
      <c r="A10" s="1" t="s">
        <v>8</v>
      </c>
      <c r="B10" s="1" t="s">
        <v>6</v>
      </c>
      <c r="C10" s="1" t="s">
        <v>27</v>
      </c>
      <c r="D10" s="7">
        <v>3958</v>
      </c>
      <c r="E10" s="7">
        <v>3820</v>
      </c>
      <c r="F10" s="7">
        <v>2848</v>
      </c>
      <c r="G10" s="7">
        <v>3542</v>
      </c>
    </row>
    <row r="11" spans="1:7" outlineLevel="3" x14ac:dyDescent="0.3">
      <c r="A11" s="1" t="s">
        <v>8</v>
      </c>
      <c r="B11" s="1" t="s">
        <v>6</v>
      </c>
      <c r="C11" s="1" t="s">
        <v>29</v>
      </c>
      <c r="D11" s="7">
        <v>1203</v>
      </c>
      <c r="E11" s="7">
        <v>974</v>
      </c>
      <c r="F11" s="7">
        <v>862</v>
      </c>
      <c r="G11" s="7">
        <v>1013</v>
      </c>
    </row>
    <row r="12" spans="1:7" outlineLevel="2" x14ac:dyDescent="0.3">
      <c r="A12" s="9" t="s">
        <v>49</v>
      </c>
      <c r="B12" s="1"/>
      <c r="C12" s="1"/>
      <c r="D12" s="7"/>
      <c r="E12" s="7"/>
      <c r="F12" s="7"/>
      <c r="G12" s="7">
        <f>SUBTOTAL(9,G8:G11)</f>
        <v>10500</v>
      </c>
    </row>
    <row r="13" spans="1:7" outlineLevel="1" x14ac:dyDescent="0.3">
      <c r="A13" s="9" t="s">
        <v>45</v>
      </c>
      <c r="B13" s="1"/>
      <c r="C13" s="1"/>
      <c r="D13" s="7">
        <f>SUBTOTAL(4,D8:D11)</f>
        <v>3958</v>
      </c>
      <c r="E13" s="7">
        <f>SUBTOTAL(4,E8:E11)</f>
        <v>4897</v>
      </c>
      <c r="F13" s="7">
        <f>SUBTOTAL(4,F8:F11)</f>
        <v>5514</v>
      </c>
      <c r="G13" s="7"/>
    </row>
    <row r="14" spans="1:7" outlineLevel="3" x14ac:dyDescent="0.3">
      <c r="A14" s="1" t="s">
        <v>12</v>
      </c>
      <c r="B14" s="1" t="s">
        <v>14</v>
      </c>
      <c r="C14" s="1" t="s">
        <v>21</v>
      </c>
      <c r="D14" s="7">
        <v>834</v>
      </c>
      <c r="E14" s="7">
        <v>698</v>
      </c>
      <c r="F14" s="7">
        <v>844</v>
      </c>
      <c r="G14" s="7">
        <v>792</v>
      </c>
    </row>
    <row r="15" spans="1:7" outlineLevel="3" x14ac:dyDescent="0.3">
      <c r="A15" s="1" t="s">
        <v>12</v>
      </c>
      <c r="B15" s="1" t="s">
        <v>6</v>
      </c>
      <c r="C15" s="1" t="s">
        <v>23</v>
      </c>
      <c r="D15" s="7">
        <v>2080</v>
      </c>
      <c r="E15" s="7">
        <v>2008</v>
      </c>
      <c r="F15" s="7">
        <v>2734</v>
      </c>
      <c r="G15" s="7">
        <v>2274</v>
      </c>
    </row>
    <row r="16" spans="1:7" outlineLevel="3" x14ac:dyDescent="0.3">
      <c r="A16" s="1" t="s">
        <v>12</v>
      </c>
      <c r="B16" s="1" t="s">
        <v>4</v>
      </c>
      <c r="C16" s="1" t="s">
        <v>26</v>
      </c>
      <c r="D16" s="7">
        <v>2380</v>
      </c>
      <c r="E16" s="7">
        <v>3549</v>
      </c>
      <c r="F16" s="7">
        <v>4490</v>
      </c>
      <c r="G16" s="7">
        <v>3473</v>
      </c>
    </row>
    <row r="17" spans="1:7" outlineLevel="2" x14ac:dyDescent="0.3">
      <c r="A17" s="11" t="s">
        <v>50</v>
      </c>
      <c r="B17" s="10"/>
      <c r="C17" s="10"/>
      <c r="D17" s="12"/>
      <c r="E17" s="12"/>
      <c r="F17" s="12"/>
      <c r="G17" s="12">
        <f>SUBTOTAL(9,G14:G16)</f>
        <v>6539</v>
      </c>
    </row>
    <row r="18" spans="1:7" outlineLevel="1" x14ac:dyDescent="0.3">
      <c r="A18" s="11" t="s">
        <v>46</v>
      </c>
      <c r="B18" s="10"/>
      <c r="C18" s="10"/>
      <c r="D18" s="12">
        <f>SUBTOTAL(4,D14:D16)</f>
        <v>2380</v>
      </c>
      <c r="E18" s="12">
        <f>SUBTOTAL(4,E14:E16)</f>
        <v>3549</v>
      </c>
      <c r="F18" s="12">
        <f>SUBTOTAL(4,F14:F16)</f>
        <v>4490</v>
      </c>
      <c r="G18" s="12"/>
    </row>
    <row r="19" spans="1:7" x14ac:dyDescent="0.3">
      <c r="A19" s="11" t="s">
        <v>51</v>
      </c>
      <c r="B19" s="10"/>
      <c r="C19" s="10"/>
      <c r="D19" s="12"/>
      <c r="E19" s="12"/>
      <c r="F19" s="12"/>
      <c r="G19" s="12">
        <f>SUBTOTAL(9,G3:G16)</f>
        <v>22995</v>
      </c>
    </row>
    <row r="20" spans="1:7" x14ac:dyDescent="0.3">
      <c r="A20" s="11" t="s">
        <v>47</v>
      </c>
      <c r="B20" s="10"/>
      <c r="C20" s="10"/>
      <c r="D20" s="12">
        <f>SUBTOTAL(4,D3:D16)</f>
        <v>3958</v>
      </c>
      <c r="E20" s="12">
        <f>SUBTOTAL(4,E3:E16)</f>
        <v>4897</v>
      </c>
      <c r="F20" s="12">
        <f>SUBTOTAL(4,F3:F16)</f>
        <v>5514</v>
      </c>
      <c r="G20" s="12"/>
    </row>
  </sheetData>
  <sortState xmlns:xlrd2="http://schemas.microsoft.com/office/spreadsheetml/2017/richdata2" ref="A3:G16">
    <sortCondition ref="A3:A16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29D9C-6A9F-4756-B0C3-BEA77FE24952}">
  <dimension ref="A2:G22"/>
  <sheetViews>
    <sheetView workbookViewId="0">
      <selection activeCell="F23" sqref="F23"/>
    </sheetView>
  </sheetViews>
  <sheetFormatPr defaultRowHeight="16.5" x14ac:dyDescent="0.3"/>
  <cols>
    <col min="1" max="2" width="12.75" customWidth="1"/>
    <col min="3" max="3" width="14.75" customWidth="1"/>
    <col min="4" max="7" width="11.75" customWidth="1"/>
  </cols>
  <sheetData>
    <row r="2" spans="1:7" x14ac:dyDescent="0.3">
      <c r="A2" s="5" t="s">
        <v>2</v>
      </c>
      <c r="B2" s="5" t="s">
        <v>3</v>
      </c>
      <c r="C2" s="5" t="s">
        <v>16</v>
      </c>
      <c r="D2" s="5" t="s">
        <v>18</v>
      </c>
      <c r="E2" s="5" t="s">
        <v>17</v>
      </c>
      <c r="F2" s="5" t="s">
        <v>41</v>
      </c>
      <c r="G2" s="5" t="s">
        <v>19</v>
      </c>
    </row>
    <row r="3" spans="1:7" x14ac:dyDescent="0.3">
      <c r="A3" s="1" t="s">
        <v>9</v>
      </c>
      <c r="B3" s="1" t="s">
        <v>15</v>
      </c>
      <c r="C3" s="1" t="s">
        <v>30</v>
      </c>
      <c r="D3" s="3">
        <v>3179</v>
      </c>
      <c r="E3" s="3">
        <v>4897</v>
      </c>
      <c r="F3" s="3">
        <v>5514</v>
      </c>
      <c r="G3" s="3">
        <v>4530</v>
      </c>
    </row>
    <row r="4" spans="1:7" x14ac:dyDescent="0.3">
      <c r="A4" s="1" t="s">
        <v>13</v>
      </c>
      <c r="B4" s="1" t="s">
        <v>15</v>
      </c>
      <c r="C4" s="1" t="s">
        <v>31</v>
      </c>
      <c r="D4" s="3">
        <v>834</v>
      </c>
      <c r="E4" s="3">
        <v>698</v>
      </c>
      <c r="F4" s="3">
        <v>844</v>
      </c>
      <c r="G4" s="3">
        <v>792</v>
      </c>
    </row>
    <row r="5" spans="1:7" x14ac:dyDescent="0.3">
      <c r="A5" s="1" t="s">
        <v>11</v>
      </c>
      <c r="B5" s="1" t="s">
        <v>5</v>
      </c>
      <c r="C5" s="1" t="s">
        <v>32</v>
      </c>
      <c r="D5" s="3">
        <v>2538</v>
      </c>
      <c r="E5" s="3">
        <v>2951</v>
      </c>
      <c r="F5" s="3">
        <v>3370</v>
      </c>
      <c r="G5" s="3">
        <v>2953</v>
      </c>
    </row>
    <row r="6" spans="1:7" x14ac:dyDescent="0.3">
      <c r="A6" s="1" t="s">
        <v>13</v>
      </c>
      <c r="B6" s="1" t="s">
        <v>7</v>
      </c>
      <c r="C6" s="1" t="s">
        <v>33</v>
      </c>
      <c r="D6" s="3">
        <v>2080</v>
      </c>
      <c r="E6" s="3">
        <v>2008</v>
      </c>
      <c r="F6" s="3">
        <v>2734</v>
      </c>
      <c r="G6" s="3">
        <v>2274</v>
      </c>
    </row>
    <row r="7" spans="1:7" x14ac:dyDescent="0.3">
      <c r="A7" s="1" t="s">
        <v>9</v>
      </c>
      <c r="B7" s="1" t="s">
        <v>15</v>
      </c>
      <c r="C7" s="1" t="s">
        <v>34</v>
      </c>
      <c r="D7" s="3">
        <v>1655</v>
      </c>
      <c r="E7" s="3">
        <v>1290</v>
      </c>
      <c r="F7" s="3">
        <v>1300</v>
      </c>
      <c r="G7" s="3">
        <v>1415</v>
      </c>
    </row>
    <row r="8" spans="1:7" x14ac:dyDescent="0.3">
      <c r="A8" s="1" t="s">
        <v>11</v>
      </c>
      <c r="B8" s="1" t="s">
        <v>7</v>
      </c>
      <c r="C8" s="1" t="s">
        <v>35</v>
      </c>
      <c r="D8" s="3">
        <v>2324</v>
      </c>
      <c r="E8" s="3">
        <v>2080</v>
      </c>
      <c r="F8" s="3">
        <v>2007</v>
      </c>
      <c r="G8" s="3">
        <v>2137</v>
      </c>
    </row>
    <row r="9" spans="1:7" x14ac:dyDescent="0.3">
      <c r="A9" s="1" t="s">
        <v>13</v>
      </c>
      <c r="B9" s="1" t="s">
        <v>5</v>
      </c>
      <c r="C9" s="1" t="s">
        <v>36</v>
      </c>
      <c r="D9" s="3">
        <v>2380</v>
      </c>
      <c r="E9" s="3">
        <v>3549</v>
      </c>
      <c r="F9" s="3">
        <v>4490</v>
      </c>
      <c r="G9" s="3">
        <v>3473</v>
      </c>
    </row>
    <row r="10" spans="1:7" x14ac:dyDescent="0.3">
      <c r="A10" s="1" t="s">
        <v>9</v>
      </c>
      <c r="B10" s="1" t="s">
        <v>7</v>
      </c>
      <c r="C10" s="1" t="s">
        <v>37</v>
      </c>
      <c r="D10" s="3">
        <v>3958</v>
      </c>
      <c r="E10" s="3">
        <v>3820</v>
      </c>
      <c r="F10" s="3">
        <v>2848</v>
      </c>
      <c r="G10" s="3">
        <v>3542</v>
      </c>
    </row>
    <row r="11" spans="1:7" x14ac:dyDescent="0.3">
      <c r="A11" s="1" t="s">
        <v>11</v>
      </c>
      <c r="B11" s="1" t="s">
        <v>15</v>
      </c>
      <c r="C11" s="1" t="s">
        <v>38</v>
      </c>
      <c r="D11" s="3">
        <v>1057</v>
      </c>
      <c r="E11" s="3">
        <v>902</v>
      </c>
      <c r="F11" s="3">
        <v>639</v>
      </c>
      <c r="G11" s="3">
        <v>866</v>
      </c>
    </row>
    <row r="12" spans="1:7" x14ac:dyDescent="0.3">
      <c r="A12" s="1" t="s">
        <v>9</v>
      </c>
      <c r="B12" s="1" t="s">
        <v>7</v>
      </c>
      <c r="C12" s="1" t="s">
        <v>39</v>
      </c>
      <c r="D12" s="3">
        <v>1203</v>
      </c>
      <c r="E12" s="3">
        <v>974</v>
      </c>
      <c r="F12" s="3">
        <v>862</v>
      </c>
      <c r="G12" s="3">
        <v>1013</v>
      </c>
    </row>
    <row r="14" spans="1:7" x14ac:dyDescent="0.3">
      <c r="A14" s="6" t="s">
        <v>40</v>
      </c>
    </row>
    <row r="15" spans="1:7" x14ac:dyDescent="0.3">
      <c r="A15" s="2" t="b">
        <f>OR(B3="하이브리드",G3&gt;=3000)</f>
        <v>1</v>
      </c>
    </row>
    <row r="18" spans="1:5" x14ac:dyDescent="0.3">
      <c r="A18" s="5" t="s">
        <v>2</v>
      </c>
      <c r="B18" s="5" t="s">
        <v>16</v>
      </c>
      <c r="C18" s="5" t="s">
        <v>18</v>
      </c>
      <c r="D18" s="5" t="s">
        <v>17</v>
      </c>
      <c r="E18" s="5" t="s">
        <v>41</v>
      </c>
    </row>
    <row r="19" spans="1:5" x14ac:dyDescent="0.3">
      <c r="A19" s="1" t="s">
        <v>9</v>
      </c>
      <c r="B19" s="1" t="s">
        <v>30</v>
      </c>
      <c r="C19" s="3">
        <v>3179</v>
      </c>
      <c r="D19" s="3">
        <v>4897</v>
      </c>
      <c r="E19" s="3">
        <v>5514</v>
      </c>
    </row>
    <row r="20" spans="1:5" x14ac:dyDescent="0.3">
      <c r="A20" s="1" t="s">
        <v>11</v>
      </c>
      <c r="B20" s="1" t="s">
        <v>32</v>
      </c>
      <c r="C20" s="3">
        <v>2538</v>
      </c>
      <c r="D20" s="3">
        <v>2951</v>
      </c>
      <c r="E20" s="3">
        <v>3370</v>
      </c>
    </row>
    <row r="21" spans="1:5" x14ac:dyDescent="0.3">
      <c r="A21" s="1" t="s">
        <v>13</v>
      </c>
      <c r="B21" s="1" t="s">
        <v>36</v>
      </c>
      <c r="C21" s="3">
        <v>2380</v>
      </c>
      <c r="D21" s="3">
        <v>3549</v>
      </c>
      <c r="E21" s="3">
        <v>4490</v>
      </c>
    </row>
    <row r="22" spans="1:5" x14ac:dyDescent="0.3">
      <c r="A22" s="1" t="s">
        <v>9</v>
      </c>
      <c r="B22" s="1" t="s">
        <v>37</v>
      </c>
      <c r="C22" s="3">
        <v>3958</v>
      </c>
      <c r="D22" s="3">
        <v>3820</v>
      </c>
      <c r="E22" s="3">
        <v>2848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7253B-1F83-43C0-8BDF-BB38B9D63A02}">
  <sheetPr>
    <outlinePr summaryBelow="0"/>
  </sheetPr>
  <dimension ref="B1:F15"/>
  <sheetViews>
    <sheetView showGridLines="0" workbookViewId="0">
      <selection activeCell="G16" sqref="G16"/>
    </sheetView>
  </sheetViews>
  <sheetFormatPr defaultRowHeight="16.5" outlineLevelRow="1" outlineLevelCol="1" x14ac:dyDescent="0.3"/>
  <cols>
    <col min="3" max="3" width="5.75" bestFit="1" customWidth="1"/>
    <col min="4" max="6" width="15.375" bestFit="1" customWidth="1" outlineLevel="1"/>
  </cols>
  <sheetData>
    <row r="1" spans="2:6" ht="17.25" thickBot="1" x14ac:dyDescent="0.35"/>
    <row r="2" spans="2:6" x14ac:dyDescent="0.3">
      <c r="B2" s="22" t="s">
        <v>61</v>
      </c>
      <c r="C2" s="23"/>
      <c r="D2" s="29"/>
      <c r="E2" s="29"/>
      <c r="F2" s="29"/>
    </row>
    <row r="3" spans="2:6" collapsed="1" x14ac:dyDescent="0.3">
      <c r="B3" s="21"/>
      <c r="C3" s="21"/>
      <c r="D3" s="30" t="s">
        <v>63</v>
      </c>
      <c r="E3" s="30" t="s">
        <v>58</v>
      </c>
      <c r="F3" s="30" t="s">
        <v>60</v>
      </c>
    </row>
    <row r="4" spans="2:6" ht="27" hidden="1" outlineLevel="1" x14ac:dyDescent="0.3">
      <c r="B4" s="25"/>
      <c r="C4" s="25"/>
      <c r="D4" s="18"/>
      <c r="E4" s="32" t="s">
        <v>59</v>
      </c>
      <c r="F4" s="32" t="s">
        <v>59</v>
      </c>
    </row>
    <row r="5" spans="2:6" x14ac:dyDescent="0.3">
      <c r="B5" s="26" t="s">
        <v>62</v>
      </c>
      <c r="C5" s="27"/>
      <c r="D5" s="24"/>
      <c r="E5" s="24"/>
      <c r="F5" s="24"/>
    </row>
    <row r="6" spans="2:6" outlineLevel="1" x14ac:dyDescent="0.3">
      <c r="B6" s="25"/>
      <c r="C6" s="25" t="s">
        <v>52</v>
      </c>
      <c r="D6" s="19">
        <v>844</v>
      </c>
      <c r="E6" s="31">
        <v>1031</v>
      </c>
      <c r="F6" s="31">
        <v>735</v>
      </c>
    </row>
    <row r="7" spans="2:6" outlineLevel="1" x14ac:dyDescent="0.3">
      <c r="B7" s="25"/>
      <c r="C7" s="25" t="s">
        <v>53</v>
      </c>
      <c r="D7" s="19">
        <v>2734</v>
      </c>
      <c r="E7" s="31">
        <v>2921</v>
      </c>
      <c r="F7" s="31">
        <v>2625</v>
      </c>
    </row>
    <row r="8" spans="2:6" outlineLevel="1" x14ac:dyDescent="0.3">
      <c r="B8" s="25"/>
      <c r="C8" s="25" t="s">
        <v>54</v>
      </c>
      <c r="D8" s="19">
        <v>4490</v>
      </c>
      <c r="E8" s="31">
        <v>4677</v>
      </c>
      <c r="F8" s="31">
        <v>4381</v>
      </c>
    </row>
    <row r="9" spans="2:6" x14ac:dyDescent="0.3">
      <c r="B9" s="26" t="s">
        <v>64</v>
      </c>
      <c r="C9" s="27"/>
      <c r="D9" s="24"/>
      <c r="E9" s="24"/>
      <c r="F9" s="24"/>
    </row>
    <row r="10" spans="2:6" outlineLevel="1" x14ac:dyDescent="0.3">
      <c r="B10" s="25"/>
      <c r="C10" s="25" t="s">
        <v>55</v>
      </c>
      <c r="D10" s="19">
        <v>792</v>
      </c>
      <c r="E10" s="19">
        <v>854.33333333333303</v>
      </c>
      <c r="F10" s="19">
        <v>755.66666666666697</v>
      </c>
    </row>
    <row r="11" spans="2:6" outlineLevel="1" x14ac:dyDescent="0.3">
      <c r="B11" s="25"/>
      <c r="C11" s="25" t="s">
        <v>56</v>
      </c>
      <c r="D11" s="19">
        <v>2274</v>
      </c>
      <c r="E11" s="19">
        <v>2336.3333333333298</v>
      </c>
      <c r="F11" s="19">
        <v>2237.6666666666702</v>
      </c>
    </row>
    <row r="12" spans="2:6" ht="17.25" outlineLevel="1" thickBot="1" x14ac:dyDescent="0.35">
      <c r="B12" s="28"/>
      <c r="C12" s="28" t="s">
        <v>57</v>
      </c>
      <c r="D12" s="20">
        <v>3473</v>
      </c>
      <c r="E12" s="20">
        <v>3535.3333333333298</v>
      </c>
      <c r="F12" s="20">
        <v>3436.6666666666702</v>
      </c>
    </row>
    <row r="13" spans="2:6" x14ac:dyDescent="0.3">
      <c r="B13" t="s">
        <v>65</v>
      </c>
    </row>
    <row r="14" spans="2:6" x14ac:dyDescent="0.3">
      <c r="B14" t="s">
        <v>66</v>
      </c>
    </row>
    <row r="15" spans="2:6" x14ac:dyDescent="0.3">
      <c r="B15" t="s">
        <v>67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8196B-B2F9-45AC-8D3B-04F47D4C62A3}">
  <dimension ref="A2:G12"/>
  <sheetViews>
    <sheetView workbookViewId="0">
      <selection activeCell="H13" sqref="H13"/>
    </sheetView>
  </sheetViews>
  <sheetFormatPr defaultRowHeight="16.5" x14ac:dyDescent="0.3"/>
  <cols>
    <col min="1" max="2" width="12.75" customWidth="1"/>
    <col min="3" max="3" width="14.75" customWidth="1"/>
    <col min="4" max="7" width="11.75" customWidth="1"/>
  </cols>
  <sheetData>
    <row r="2" spans="1:7" x14ac:dyDescent="0.3">
      <c r="A2" s="5" t="s">
        <v>2</v>
      </c>
      <c r="B2" s="5" t="s">
        <v>3</v>
      </c>
      <c r="C2" s="5" t="s">
        <v>16</v>
      </c>
      <c r="D2" s="5" t="s">
        <v>18</v>
      </c>
      <c r="E2" s="5" t="s">
        <v>17</v>
      </c>
      <c r="F2" s="5" t="s">
        <v>41</v>
      </c>
      <c r="G2" s="5" t="s">
        <v>19</v>
      </c>
    </row>
    <row r="3" spans="1:7" x14ac:dyDescent="0.3">
      <c r="A3" s="1" t="s">
        <v>9</v>
      </c>
      <c r="B3" s="1" t="s">
        <v>15</v>
      </c>
      <c r="C3" s="1" t="s">
        <v>30</v>
      </c>
      <c r="D3" s="3">
        <v>3179</v>
      </c>
      <c r="E3" s="3">
        <v>4897</v>
      </c>
      <c r="F3" s="3">
        <v>5514</v>
      </c>
      <c r="G3" s="3">
        <f t="shared" ref="G3:G12" si="0">AVERAGE(D3:F3)</f>
        <v>4530</v>
      </c>
    </row>
    <row r="4" spans="1:7" x14ac:dyDescent="0.3">
      <c r="A4" s="1" t="s">
        <v>13</v>
      </c>
      <c r="B4" s="1" t="s">
        <v>15</v>
      </c>
      <c r="C4" s="1" t="s">
        <v>31</v>
      </c>
      <c r="D4" s="3">
        <v>834</v>
      </c>
      <c r="E4" s="3">
        <v>698</v>
      </c>
      <c r="F4" s="3">
        <v>844</v>
      </c>
      <c r="G4" s="3">
        <f t="shared" si="0"/>
        <v>792</v>
      </c>
    </row>
    <row r="5" spans="1:7" x14ac:dyDescent="0.3">
      <c r="A5" s="1" t="s">
        <v>11</v>
      </c>
      <c r="B5" s="1" t="s">
        <v>5</v>
      </c>
      <c r="C5" s="1" t="s">
        <v>32</v>
      </c>
      <c r="D5" s="3">
        <v>2538</v>
      </c>
      <c r="E5" s="3">
        <v>2951</v>
      </c>
      <c r="F5" s="3">
        <v>3370</v>
      </c>
      <c r="G5" s="3">
        <f t="shared" si="0"/>
        <v>2953</v>
      </c>
    </row>
    <row r="6" spans="1:7" x14ac:dyDescent="0.3">
      <c r="A6" s="1" t="s">
        <v>13</v>
      </c>
      <c r="B6" s="1" t="s">
        <v>7</v>
      </c>
      <c r="C6" s="1" t="s">
        <v>33</v>
      </c>
      <c r="D6" s="3">
        <v>2080</v>
      </c>
      <c r="E6" s="3">
        <v>2008</v>
      </c>
      <c r="F6" s="3">
        <v>2734</v>
      </c>
      <c r="G6" s="3">
        <f t="shared" si="0"/>
        <v>2274</v>
      </c>
    </row>
    <row r="7" spans="1:7" x14ac:dyDescent="0.3">
      <c r="A7" s="1" t="s">
        <v>9</v>
      </c>
      <c r="B7" s="1" t="s">
        <v>15</v>
      </c>
      <c r="C7" s="1" t="s">
        <v>34</v>
      </c>
      <c r="D7" s="3">
        <v>1655</v>
      </c>
      <c r="E7" s="3">
        <v>1290</v>
      </c>
      <c r="F7" s="3">
        <v>1300</v>
      </c>
      <c r="G7" s="3">
        <f t="shared" si="0"/>
        <v>1415</v>
      </c>
    </row>
    <row r="8" spans="1:7" x14ac:dyDescent="0.3">
      <c r="A8" s="1" t="s">
        <v>11</v>
      </c>
      <c r="B8" s="1" t="s">
        <v>7</v>
      </c>
      <c r="C8" s="1" t="s">
        <v>35</v>
      </c>
      <c r="D8" s="3">
        <v>2324</v>
      </c>
      <c r="E8" s="3">
        <v>2080</v>
      </c>
      <c r="F8" s="3">
        <v>2007</v>
      </c>
      <c r="G8" s="3">
        <f t="shared" si="0"/>
        <v>2137</v>
      </c>
    </row>
    <row r="9" spans="1:7" x14ac:dyDescent="0.3">
      <c r="A9" s="1" t="s">
        <v>13</v>
      </c>
      <c r="B9" s="1" t="s">
        <v>5</v>
      </c>
      <c r="C9" s="1" t="s">
        <v>36</v>
      </c>
      <c r="D9" s="3">
        <v>2380</v>
      </c>
      <c r="E9" s="3">
        <v>3549</v>
      </c>
      <c r="F9" s="3">
        <v>4490</v>
      </c>
      <c r="G9" s="3">
        <f t="shared" si="0"/>
        <v>3473</v>
      </c>
    </row>
    <row r="10" spans="1:7" x14ac:dyDescent="0.3">
      <c r="A10" s="1" t="s">
        <v>9</v>
      </c>
      <c r="B10" s="1" t="s">
        <v>7</v>
      </c>
      <c r="C10" s="1" t="s">
        <v>37</v>
      </c>
      <c r="D10" s="3">
        <v>3958</v>
      </c>
      <c r="E10" s="3">
        <v>3820</v>
      </c>
      <c r="F10" s="3">
        <v>2848</v>
      </c>
      <c r="G10" s="3">
        <f t="shared" si="0"/>
        <v>3542</v>
      </c>
    </row>
    <row r="11" spans="1:7" x14ac:dyDescent="0.3">
      <c r="A11" s="1" t="s">
        <v>11</v>
      </c>
      <c r="B11" s="1" t="s">
        <v>15</v>
      </c>
      <c r="C11" s="1" t="s">
        <v>38</v>
      </c>
      <c r="D11" s="3">
        <v>1057</v>
      </c>
      <c r="E11" s="3">
        <v>902</v>
      </c>
      <c r="F11" s="3">
        <v>639</v>
      </c>
      <c r="G11" s="3">
        <f t="shared" si="0"/>
        <v>866</v>
      </c>
    </row>
    <row r="12" spans="1:7" x14ac:dyDescent="0.3">
      <c r="A12" s="1" t="s">
        <v>9</v>
      </c>
      <c r="B12" s="1" t="s">
        <v>7</v>
      </c>
      <c r="C12" s="1" t="s">
        <v>39</v>
      </c>
      <c r="D12" s="3">
        <v>1203</v>
      </c>
      <c r="E12" s="3">
        <v>974</v>
      </c>
      <c r="F12" s="3">
        <v>862</v>
      </c>
      <c r="G12" s="3">
        <f t="shared" si="0"/>
        <v>1013</v>
      </c>
    </row>
  </sheetData>
  <scenarios current="0" sqref="G4 G6 G9">
    <scenario name="2024년 187 증가" locked="1" count="3" user="user" comment="만든 사람 user 날짜 2025-08-08">
      <inputCells r="F4" val="1031" numFmtId="41"/>
      <inputCells r="F6" val="2921" numFmtId="41"/>
      <inputCells r="F9" val="4677" numFmtId="41"/>
    </scenario>
    <scenario name="2024년 109 감소" locked="1" count="3" user="user" comment="만든 사람 user 날짜 2025-08-08">
      <inputCells r="F4" val="735" numFmtId="41"/>
      <inputCells r="F6" val="2625" numFmtId="41"/>
      <inputCells r="F9" val="4381" numFmtId="41"/>
    </scenario>
  </scenario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51400-8BF3-4944-8C31-08F23BD417BF}">
  <dimension ref="A3:E10"/>
  <sheetViews>
    <sheetView workbookViewId="0">
      <selection activeCell="F11" sqref="F11"/>
    </sheetView>
  </sheetViews>
  <sheetFormatPr defaultRowHeight="16.5" x14ac:dyDescent="0.3"/>
  <cols>
    <col min="1" max="1" width="17.25" bestFit="1" customWidth="1"/>
    <col min="2" max="2" width="12.625" bestFit="1" customWidth="1"/>
    <col min="3" max="5" width="13.25" customWidth="1"/>
    <col min="6" max="7" width="12.75" bestFit="1" customWidth="1"/>
    <col min="8" max="9" width="17.25" bestFit="1" customWidth="1"/>
  </cols>
  <sheetData>
    <row r="3" spans="1:5" x14ac:dyDescent="0.3">
      <c r="A3" s="8"/>
      <c r="B3" s="8"/>
      <c r="C3" s="33" t="s">
        <v>73</v>
      </c>
      <c r="D3" s="8"/>
      <c r="E3" s="8"/>
    </row>
    <row r="4" spans="1:5" x14ac:dyDescent="0.3">
      <c r="A4" s="33" t="s">
        <v>74</v>
      </c>
      <c r="B4" s="33" t="s">
        <v>75</v>
      </c>
      <c r="C4" s="34" t="s">
        <v>14</v>
      </c>
      <c r="D4" s="34" t="s">
        <v>6</v>
      </c>
      <c r="E4" s="34" t="s">
        <v>4</v>
      </c>
    </row>
    <row r="5" spans="1:5" x14ac:dyDescent="0.3">
      <c r="A5" s="39" t="s">
        <v>8</v>
      </c>
      <c r="B5" s="34" t="s">
        <v>69</v>
      </c>
      <c r="C5" s="35">
        <v>4897</v>
      </c>
      <c r="D5" s="35">
        <v>3820</v>
      </c>
      <c r="E5" s="35" t="s">
        <v>72</v>
      </c>
    </row>
    <row r="6" spans="1:5" x14ac:dyDescent="0.3">
      <c r="A6" s="40"/>
      <c r="B6" s="34" t="s">
        <v>71</v>
      </c>
      <c r="C6" s="35">
        <v>5514</v>
      </c>
      <c r="D6" s="35">
        <v>2848</v>
      </c>
      <c r="E6" s="35" t="s">
        <v>72</v>
      </c>
    </row>
    <row r="7" spans="1:5" x14ac:dyDescent="0.3">
      <c r="A7" s="39" t="s">
        <v>12</v>
      </c>
      <c r="B7" s="34" t="s">
        <v>69</v>
      </c>
      <c r="C7" s="35">
        <v>698</v>
      </c>
      <c r="D7" s="35">
        <v>2008</v>
      </c>
      <c r="E7" s="35">
        <v>3549</v>
      </c>
    </row>
    <row r="8" spans="1:5" x14ac:dyDescent="0.3">
      <c r="A8" s="40"/>
      <c r="B8" s="34" t="s">
        <v>71</v>
      </c>
      <c r="C8" s="35">
        <v>844</v>
      </c>
      <c r="D8" s="35">
        <v>2734</v>
      </c>
      <c r="E8" s="35">
        <v>4490</v>
      </c>
    </row>
    <row r="9" spans="1:5" x14ac:dyDescent="0.3">
      <c r="A9" s="39" t="s">
        <v>68</v>
      </c>
      <c r="B9" s="40"/>
      <c r="C9" s="35">
        <v>4897</v>
      </c>
      <c r="D9" s="35">
        <v>3820</v>
      </c>
      <c r="E9" s="35">
        <v>3549</v>
      </c>
    </row>
    <row r="10" spans="1:5" x14ac:dyDescent="0.3">
      <c r="A10" s="39" t="s">
        <v>70</v>
      </c>
      <c r="B10" s="40"/>
      <c r="C10" s="35">
        <v>5514</v>
      </c>
      <c r="D10" s="35">
        <v>2848</v>
      </c>
      <c r="E10" s="35">
        <v>4490</v>
      </c>
    </row>
  </sheetData>
  <mergeCells count="4">
    <mergeCell ref="A5:A6"/>
    <mergeCell ref="A7:A8"/>
    <mergeCell ref="A9:B9"/>
    <mergeCell ref="A10:B1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F52DD-DB37-4815-B4DA-62791C91E31B}">
  <dimension ref="A2:G12"/>
  <sheetViews>
    <sheetView workbookViewId="0">
      <selection activeCell="H13" sqref="H13"/>
    </sheetView>
  </sheetViews>
  <sheetFormatPr defaultRowHeight="16.5" x14ac:dyDescent="0.3"/>
  <cols>
    <col min="1" max="2" width="12.75" customWidth="1"/>
    <col min="3" max="3" width="14.75" customWidth="1"/>
    <col min="4" max="7" width="11.75" customWidth="1"/>
  </cols>
  <sheetData>
    <row r="2" spans="1:7" x14ac:dyDescent="0.3">
      <c r="A2" s="5" t="s">
        <v>2</v>
      </c>
      <c r="B2" s="5" t="s">
        <v>3</v>
      </c>
      <c r="C2" s="5" t="s">
        <v>16</v>
      </c>
      <c r="D2" s="5" t="s">
        <v>18</v>
      </c>
      <c r="E2" s="5" t="s">
        <v>17</v>
      </c>
      <c r="F2" s="5" t="s">
        <v>41</v>
      </c>
      <c r="G2" s="5" t="s">
        <v>19</v>
      </c>
    </row>
    <row r="3" spans="1:7" x14ac:dyDescent="0.3">
      <c r="A3" s="1" t="s">
        <v>9</v>
      </c>
      <c r="B3" s="1" t="s">
        <v>15</v>
      </c>
      <c r="C3" s="1" t="s">
        <v>30</v>
      </c>
      <c r="D3" s="4">
        <v>3179</v>
      </c>
      <c r="E3" s="4">
        <v>4897</v>
      </c>
      <c r="F3" s="4">
        <v>5514</v>
      </c>
      <c r="G3" s="4">
        <f t="shared" ref="G3:G12" si="0">AVERAGE(D3:F3)</f>
        <v>4530</v>
      </c>
    </row>
    <row r="4" spans="1:7" x14ac:dyDescent="0.3">
      <c r="A4" s="1" t="s">
        <v>13</v>
      </c>
      <c r="B4" s="1" t="s">
        <v>15</v>
      </c>
      <c r="C4" s="1" t="s">
        <v>31</v>
      </c>
      <c r="D4" s="4">
        <v>834</v>
      </c>
      <c r="E4" s="4">
        <v>698</v>
      </c>
      <c r="F4" s="4">
        <v>844</v>
      </c>
      <c r="G4" s="4">
        <f t="shared" si="0"/>
        <v>792</v>
      </c>
    </row>
    <row r="5" spans="1:7" x14ac:dyDescent="0.3">
      <c r="A5" s="1" t="s">
        <v>11</v>
      </c>
      <c r="B5" s="1" t="s">
        <v>5</v>
      </c>
      <c r="C5" s="1" t="s">
        <v>32</v>
      </c>
      <c r="D5" s="4">
        <v>2538</v>
      </c>
      <c r="E5" s="4">
        <v>2951</v>
      </c>
      <c r="F5" s="4">
        <v>3370</v>
      </c>
      <c r="G5" s="4">
        <f t="shared" si="0"/>
        <v>2953</v>
      </c>
    </row>
    <row r="6" spans="1:7" x14ac:dyDescent="0.3">
      <c r="A6" s="1" t="s">
        <v>13</v>
      </c>
      <c r="B6" s="1" t="s">
        <v>7</v>
      </c>
      <c r="C6" s="1" t="s">
        <v>33</v>
      </c>
      <c r="D6" s="4">
        <v>2080</v>
      </c>
      <c r="E6" s="4">
        <v>2008</v>
      </c>
      <c r="F6" s="4">
        <v>2734</v>
      </c>
      <c r="G6" s="4">
        <f t="shared" si="0"/>
        <v>2274</v>
      </c>
    </row>
    <row r="7" spans="1:7" x14ac:dyDescent="0.3">
      <c r="A7" s="1" t="s">
        <v>9</v>
      </c>
      <c r="B7" s="1" t="s">
        <v>15</v>
      </c>
      <c r="C7" s="1" t="s">
        <v>34</v>
      </c>
      <c r="D7" s="4">
        <v>1655</v>
      </c>
      <c r="E7" s="4">
        <v>1290</v>
      </c>
      <c r="F7" s="4">
        <v>1300</v>
      </c>
      <c r="G7" s="4">
        <f t="shared" si="0"/>
        <v>1415</v>
      </c>
    </row>
    <row r="8" spans="1:7" x14ac:dyDescent="0.3">
      <c r="A8" s="1" t="s">
        <v>11</v>
      </c>
      <c r="B8" s="1" t="s">
        <v>7</v>
      </c>
      <c r="C8" s="1" t="s">
        <v>35</v>
      </c>
      <c r="D8" s="4">
        <v>2324</v>
      </c>
      <c r="E8" s="4">
        <v>2080</v>
      </c>
      <c r="F8" s="4">
        <v>2007</v>
      </c>
      <c r="G8" s="4">
        <f t="shared" si="0"/>
        <v>2137</v>
      </c>
    </row>
    <row r="9" spans="1:7" x14ac:dyDescent="0.3">
      <c r="A9" s="1" t="s">
        <v>13</v>
      </c>
      <c r="B9" s="1" t="s">
        <v>5</v>
      </c>
      <c r="C9" s="1" t="s">
        <v>36</v>
      </c>
      <c r="D9" s="4">
        <v>2380</v>
      </c>
      <c r="E9" s="4">
        <v>3549</v>
      </c>
      <c r="F9" s="4">
        <v>4490</v>
      </c>
      <c r="G9" s="4">
        <f t="shared" si="0"/>
        <v>3473</v>
      </c>
    </row>
    <row r="10" spans="1:7" x14ac:dyDescent="0.3">
      <c r="A10" s="1" t="s">
        <v>9</v>
      </c>
      <c r="B10" s="1" t="s">
        <v>7</v>
      </c>
      <c r="C10" s="1" t="s">
        <v>37</v>
      </c>
      <c r="D10" s="4">
        <v>3958</v>
      </c>
      <c r="E10" s="4">
        <v>3820</v>
      </c>
      <c r="F10" s="4">
        <v>2848</v>
      </c>
      <c r="G10" s="4">
        <f t="shared" si="0"/>
        <v>3542</v>
      </c>
    </row>
    <row r="11" spans="1:7" x14ac:dyDescent="0.3">
      <c r="A11" s="1" t="s">
        <v>11</v>
      </c>
      <c r="B11" s="1" t="s">
        <v>15</v>
      </c>
      <c r="C11" s="1" t="s">
        <v>38</v>
      </c>
      <c r="D11" s="4">
        <v>1057</v>
      </c>
      <c r="E11" s="4">
        <v>902</v>
      </c>
      <c r="F11" s="4">
        <v>639</v>
      </c>
      <c r="G11" s="4">
        <f t="shared" si="0"/>
        <v>866</v>
      </c>
    </row>
    <row r="12" spans="1:7" x14ac:dyDescent="0.3">
      <c r="A12" s="1" t="s">
        <v>9</v>
      </c>
      <c r="B12" s="1" t="s">
        <v>7</v>
      </c>
      <c r="C12" s="1" t="s">
        <v>39</v>
      </c>
      <c r="D12" s="4">
        <v>1203</v>
      </c>
      <c r="E12" s="4">
        <v>974</v>
      </c>
      <c r="F12" s="4">
        <v>862</v>
      </c>
      <c r="G12" s="4">
        <f t="shared" si="0"/>
        <v>1013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6F296-6AD6-41F9-9A30-F09EF95C8575}">
  <dimension ref="A2:F7"/>
  <sheetViews>
    <sheetView workbookViewId="0">
      <selection activeCell="H26" sqref="H26"/>
    </sheetView>
  </sheetViews>
  <sheetFormatPr defaultRowHeight="16.5" x14ac:dyDescent="0.3"/>
  <cols>
    <col min="1" max="2" width="12.75" customWidth="1"/>
    <col min="3" max="3" width="14.75" customWidth="1"/>
    <col min="4" max="6" width="11.75" customWidth="1"/>
  </cols>
  <sheetData>
    <row r="2" spans="1:6" x14ac:dyDescent="0.3">
      <c r="A2" s="5" t="s">
        <v>2</v>
      </c>
      <c r="B2" s="5" t="s">
        <v>3</v>
      </c>
      <c r="C2" s="5" t="s">
        <v>16</v>
      </c>
      <c r="D2" s="5" t="s">
        <v>18</v>
      </c>
      <c r="E2" s="5" t="s">
        <v>17</v>
      </c>
      <c r="F2" s="5" t="s">
        <v>41</v>
      </c>
    </row>
    <row r="3" spans="1:6" x14ac:dyDescent="0.3">
      <c r="A3" s="1" t="s">
        <v>9</v>
      </c>
      <c r="B3" s="1" t="s">
        <v>15</v>
      </c>
      <c r="C3" s="1" t="s">
        <v>30</v>
      </c>
      <c r="D3" s="7">
        <v>3179</v>
      </c>
      <c r="E3" s="7">
        <v>4897</v>
      </c>
      <c r="F3" s="7">
        <v>5514</v>
      </c>
    </row>
    <row r="4" spans="1:6" x14ac:dyDescent="0.3">
      <c r="A4" s="1" t="s">
        <v>11</v>
      </c>
      <c r="B4" s="1" t="s">
        <v>5</v>
      </c>
      <c r="C4" s="1" t="s">
        <v>32</v>
      </c>
      <c r="D4" s="7">
        <v>2538</v>
      </c>
      <c r="E4" s="7">
        <v>2951</v>
      </c>
      <c r="F4" s="7">
        <v>3370</v>
      </c>
    </row>
    <row r="5" spans="1:6" x14ac:dyDescent="0.3">
      <c r="A5" s="1" t="s">
        <v>13</v>
      </c>
      <c r="B5" s="1" t="s">
        <v>7</v>
      </c>
      <c r="C5" s="1" t="s">
        <v>33</v>
      </c>
      <c r="D5" s="7">
        <v>2080</v>
      </c>
      <c r="E5" s="7">
        <v>2008</v>
      </c>
      <c r="F5" s="7">
        <v>2734</v>
      </c>
    </row>
    <row r="6" spans="1:6" x14ac:dyDescent="0.3">
      <c r="A6" s="1" t="s">
        <v>9</v>
      </c>
      <c r="B6" s="1" t="s">
        <v>15</v>
      </c>
      <c r="C6" s="1" t="s">
        <v>34</v>
      </c>
      <c r="D6" s="7">
        <v>1655</v>
      </c>
      <c r="E6" s="7">
        <v>1290</v>
      </c>
      <c r="F6" s="7">
        <v>1300</v>
      </c>
    </row>
    <row r="7" spans="1:6" x14ac:dyDescent="0.3">
      <c r="A7" s="1" t="s">
        <v>11</v>
      </c>
      <c r="B7" s="1" t="s">
        <v>7</v>
      </c>
      <c r="C7" s="1" t="s">
        <v>35</v>
      </c>
      <c r="D7" s="7">
        <v>2324</v>
      </c>
      <c r="E7" s="7">
        <v>2080</v>
      </c>
      <c r="F7" s="7">
        <v>2007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</vt:i4>
      </vt:variant>
    </vt:vector>
  </HeadingPairs>
  <TitlesOfParts>
    <vt:vector size="10" baseType="lpstr">
      <vt:lpstr>판매실적</vt:lpstr>
      <vt:lpstr>부분합</vt:lpstr>
      <vt:lpstr>필터</vt:lpstr>
      <vt:lpstr>시나리오 요약</vt:lpstr>
      <vt:lpstr>시나리오</vt:lpstr>
      <vt:lpstr>피벗테이블 정답</vt:lpstr>
      <vt:lpstr>피벗테이블</vt:lpstr>
      <vt:lpstr>차트</vt:lpstr>
      <vt:lpstr>필터!Criteria</vt:lpstr>
      <vt:lpstr>필터!Extract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2025-01-19T12:10:51Z</dcterms:created>
  <dcterms:modified xsi:type="dcterms:W3CDTF">2025-08-12T01:29:28Z</dcterms:modified>
</cp:coreProperties>
</file>